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07194_office_plk-sa_pl/Documents/Pulpit/17-Wymiana semaforów/Dokumenty zamówienia/"/>
    </mc:Choice>
  </mc:AlternateContent>
  <xr:revisionPtr revIDLastSave="0" documentId="8_{03B03BB0-3530-49B3-80C1-F83EA83A2E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2" l="1"/>
  <c r="E42" i="2"/>
  <c r="E39" i="2"/>
  <c r="E33" i="2"/>
  <c r="E32" i="2"/>
  <c r="E30" i="2"/>
  <c r="E27" i="2"/>
  <c r="E26" i="2"/>
  <c r="E25" i="2"/>
  <c r="E38" i="2"/>
  <c r="E37" i="2"/>
  <c r="E29" i="2"/>
  <c r="E19" i="2"/>
  <c r="E20" i="2"/>
  <c r="E16" i="2"/>
  <c r="E24" i="2"/>
  <c r="E28" i="2"/>
  <c r="E34" i="2"/>
  <c r="E35" i="2"/>
  <c r="E36" i="2"/>
  <c r="E15" i="2"/>
  <c r="E17" i="2"/>
  <c r="E18" i="2"/>
  <c r="E31" i="2" l="1"/>
  <c r="E22" i="2"/>
  <c r="E23" i="2"/>
  <c r="E14" i="2" l="1"/>
  <c r="E13" i="2"/>
  <c r="E10" i="2"/>
  <c r="E11" i="2"/>
  <c r="E9" i="2"/>
  <c r="D21" i="2"/>
  <c r="D12" i="2"/>
  <c r="D8" i="2"/>
  <c r="E8" i="2" l="1"/>
  <c r="E12" i="2"/>
  <c r="E21" i="2"/>
  <c r="D7" i="2"/>
  <c r="E7" i="2" l="1"/>
</calcChain>
</file>

<file path=xl/sharedStrings.xml><?xml version="1.0" encoding="utf-8"?>
<sst xmlns="http://schemas.openxmlformats.org/spreadsheetml/2006/main" count="78" uniqueCount="45">
  <si>
    <t>Lp.</t>
  </si>
  <si>
    <t>kpl.</t>
  </si>
  <si>
    <t>Zakres robót</t>
  </si>
  <si>
    <t>Jedn.</t>
  </si>
  <si>
    <t>Wartość całkowita [PLN]</t>
  </si>
  <si>
    <t xml:space="preserve">DOKUMENTACJA </t>
  </si>
  <si>
    <t>1.</t>
  </si>
  <si>
    <t>DZIAŁANIA PRZYGOTOWAWCZE - zakup materiałów i urządzeń</t>
  </si>
  <si>
    <t>2.</t>
  </si>
  <si>
    <t>3.</t>
  </si>
  <si>
    <t>poz.1.1 Wykonanie dokumentacji projektowej</t>
  </si>
  <si>
    <t>PRACE MONTAŻOWO-BUDOWLANE</t>
  </si>
  <si>
    <t>RAZEM NETTO</t>
  </si>
  <si>
    <t>Wymiana semaforów kształtowych L i N na semafory świetlne wraz z dostosowaniem istniejących urządzeń srk do nowej sytuacji na st. Kalisz Pomorski linii kolejowej 403.</t>
  </si>
  <si>
    <t>Stacja Kalisz Pomorski</t>
  </si>
  <si>
    <t>poz.1.2 Wykonanie dokumentacja powykonawczej</t>
  </si>
  <si>
    <t xml:space="preserve">poz.1.3 Wykonanie operatu kolaudacyjnego  </t>
  </si>
  <si>
    <t xml:space="preserve">poz. 3.1 Wykonanie prac ziemnych (m.in.. kopanie rowów, wykonanie przewiertów (przecisków), układanie kabli, montaż głowic, zasypywanie, pomiary...) </t>
  </si>
  <si>
    <t>poz. 3.6 Zabudowa urządzeń zasilających (m.in. zabudowa przetwornic, baterii, prostowników, transformatora, wykonanie połączeń wewnętrznych...)</t>
  </si>
  <si>
    <t>poz. 3.2 Demontaż osprzętu pędniowego semaforów (m.in.. zwrotów załomowych, pędni, słupków, kanałów pędniowych, naprężaczy, dźwigni sygnałowych...)</t>
  </si>
  <si>
    <t>poz. 3.7 Demontaż osprzętu pędniowego napędów zwrotnicowych i rygli (m.in.. zwrotów załomowych, pędni, kanałów pędniowych, słupków...)</t>
  </si>
  <si>
    <t xml:space="preserve">poz. 3.3 Demontaż semaforów kształtowych </t>
  </si>
  <si>
    <t>poz. 3.4 Zabudowa nowych semaforów świetlnych (m.in. zabudowa semaforów, sprawdzenie poprawności działania...)</t>
  </si>
  <si>
    <t>poz. 3.5 Zabudowa przekaźników (m.in. montaż stojaków, przekaźników...)</t>
  </si>
  <si>
    <t>poz. 3.8 Demontaż napędów zwrotnicowych (min. napędów mechanicznych, prętów nastawczych i kontrolnych, pasów mocujących...)</t>
  </si>
  <si>
    <t>poz. 3.9 Demontaż rygli (min. rygli, prętów ryglowych, pasów mocujących...)</t>
  </si>
  <si>
    <t>poz. 3.10 Montaż nowych napędów zwrotnicowych wraz z osprzętem (min. napędów, latarnii, pędnii, kanałów pędniowych, złącz, zwrotów, kanałów pędniowych, prętów nastawczych i kontrolnych, pasów mocujących...)</t>
  </si>
  <si>
    <t>poz. 3.11 Montaż nowych rygli wraz z osprzętem (min. rygli, prętów ryglowych, pędni, zwrotów, kanałów, pasów mocujących...)</t>
  </si>
  <si>
    <t>poz. 3.12 Demontaż urządzeń EON</t>
  </si>
  <si>
    <t>poz. 3.13 Zabudowa urządzeń kontroli niezajętości (m.in. liczników osi, kart, stojaków, wykonanie połączeń, sprawdzenie działania...)</t>
  </si>
  <si>
    <t>poz. 3.14 Zabudowa tarczy manewrowej stałej</t>
  </si>
  <si>
    <t>poz. 3.15 Dostosowanie planów świetlnych na nastawniach ("Ka" i "Ka1")</t>
  </si>
  <si>
    <t xml:space="preserve">poz. 3.16 Dokonanie niezbędnych zmian w obwodach urządzeń srk (m.in zmiany w zależnościach, wykonanie niezbędnch połączeń…) </t>
  </si>
  <si>
    <t xml:space="preserve">poz. 2.1 Zakup kabli i osprzętu </t>
  </si>
  <si>
    <t>poz. 2.2 Zakup semaforów i tarczy</t>
  </si>
  <si>
    <t>poz. 2.3 Zakup przekaźników</t>
  </si>
  <si>
    <t>poz. 2.4 Zakup przetwornic, z zestawem baterii i prostownikiem</t>
  </si>
  <si>
    <t>poz. 2.2 Zakup pozostałych elementów (m.in. stojaków, głowic, bezpieczników…)</t>
  </si>
  <si>
    <t>poz. 2.5 Zakup transformatora sygnałowego</t>
  </si>
  <si>
    <t>poz. 2.8 Zakup liczników osi</t>
  </si>
  <si>
    <t>Rozbicie ceny ofertowej  - w oparciu o kosztorys</t>
  </si>
  <si>
    <t xml:space="preserve">poz. 2.9 Zakup osprzędu pędniowego (m.in. pędnii, pasów mocujących…) </t>
  </si>
  <si>
    <t>Wartość</t>
  </si>
  <si>
    <r>
      <rPr>
        <b/>
        <sz val="11"/>
        <color theme="1"/>
        <rFont val="Calibri"/>
        <family val="2"/>
        <charset val="238"/>
        <scheme val="minor"/>
      </rPr>
      <t>słownie:</t>
    </r>
    <r>
      <rPr>
        <sz val="11"/>
        <color theme="1"/>
        <rFont val="Calibri"/>
        <family val="2"/>
        <charset val="238"/>
        <scheme val="minor"/>
      </rPr>
      <t xml:space="preserve"> …......................................................................... 00/100</t>
    </r>
  </si>
  <si>
    <t xml:space="preserve">poz. 3.17 Pozostałe prace (m.in prace transportowe, montarzowe ...)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</si>
</sst>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8"/>
      <name val="Arial"/>
      <family val="2"/>
      <charset val="238"/>
    </font>
    <font>
      <sz val="5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 wrapText="1"/>
    </xf>
    <xf numFmtId="44" fontId="13" fillId="0" borderId="0" xfId="0" applyNumberFormat="1" applyFont="1"/>
    <xf numFmtId="0" fontId="2" fillId="3" borderId="4" xfId="0" applyFont="1" applyFill="1" applyBorder="1" applyAlignment="1">
      <alignment horizontal="center" vertical="center" wrapText="1"/>
    </xf>
    <xf numFmtId="44" fontId="13" fillId="4" borderId="18" xfId="0" applyNumberFormat="1" applyFont="1" applyFill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0" fillId="2" borderId="2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44" fontId="0" fillId="2" borderId="11" xfId="0" applyNumberFormat="1" applyFill="1" applyBorder="1"/>
    <xf numFmtId="44" fontId="0" fillId="3" borderId="15" xfId="0" applyNumberFormat="1" applyFill="1" applyBorder="1"/>
    <xf numFmtId="44" fontId="0" fillId="0" borderId="15" xfId="0" applyNumberFormat="1" applyBorder="1"/>
    <xf numFmtId="44" fontId="0" fillId="2" borderId="10" xfId="0" applyNumberFormat="1" applyFill="1" applyBorder="1"/>
    <xf numFmtId="44" fontId="0" fillId="3" borderId="8" xfId="0" applyNumberFormat="1" applyFill="1" applyBorder="1"/>
    <xf numFmtId="44" fontId="0" fillId="0" borderId="8" xfId="0" applyNumberFormat="1" applyBorder="1"/>
    <xf numFmtId="4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/>
    <xf numFmtId="0" fontId="0" fillId="0" borderId="0" xfId="0" applyAlignment="1">
      <alignment wrapText="1"/>
    </xf>
    <xf numFmtId="0" fontId="13" fillId="0" borderId="0" xfId="0" applyFont="1" applyAlignment="1">
      <alignment horizontal="right"/>
    </xf>
    <xf numFmtId="4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right"/>
    </xf>
    <xf numFmtId="0" fontId="13" fillId="4" borderId="6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14" fontId="14" fillId="0" borderId="0" xfId="0" applyNumberFormat="1" applyFont="1" applyAlignment="1">
      <alignment horizont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83087-0D96-481D-BE78-BE2D267D3E96}">
  <sheetPr>
    <pageSetUpPr fitToPage="1"/>
  </sheetPr>
  <dimension ref="A1:M53"/>
  <sheetViews>
    <sheetView tabSelected="1" topLeftCell="B25" zoomScaleNormal="100" workbookViewId="0">
      <selection activeCell="B34" sqref="B34"/>
    </sheetView>
  </sheetViews>
  <sheetFormatPr defaultRowHeight="15" x14ac:dyDescent="0.25"/>
  <cols>
    <col min="1" max="1" width="4" bestFit="1" customWidth="1"/>
    <col min="2" max="2" width="83.28515625" customWidth="1"/>
    <col min="3" max="3" width="6" bestFit="1" customWidth="1"/>
    <col min="4" max="4" width="28" customWidth="1"/>
    <col min="5" max="5" width="23.42578125" bestFit="1" customWidth="1"/>
    <col min="7" max="7" width="12.28515625" bestFit="1" customWidth="1"/>
  </cols>
  <sheetData>
    <row r="1" spans="1:5" ht="23.25" x14ac:dyDescent="0.35">
      <c r="B1" s="34" t="s">
        <v>40</v>
      </c>
      <c r="C1" s="34"/>
      <c r="D1" s="34"/>
      <c r="E1" s="34"/>
    </row>
    <row r="2" spans="1:5" ht="52.5" customHeight="1" x14ac:dyDescent="0.25">
      <c r="B2" s="39" t="s">
        <v>13</v>
      </c>
      <c r="C2" s="40"/>
      <c r="D2" s="40"/>
      <c r="E2" s="40"/>
    </row>
    <row r="3" spans="1:5" ht="15.75" thickBot="1" x14ac:dyDescent="0.3"/>
    <row r="4" spans="1:5" ht="15.75" customHeight="1" x14ac:dyDescent="0.25">
      <c r="A4" s="35" t="s">
        <v>0</v>
      </c>
      <c r="B4" s="41" t="s">
        <v>2</v>
      </c>
      <c r="C4" s="44" t="s">
        <v>3</v>
      </c>
      <c r="D4" s="50" t="s">
        <v>42</v>
      </c>
      <c r="E4" s="47" t="s">
        <v>4</v>
      </c>
    </row>
    <row r="5" spans="1:5" ht="15.75" customHeight="1" x14ac:dyDescent="0.25">
      <c r="A5" s="36"/>
      <c r="B5" s="42"/>
      <c r="C5" s="45"/>
      <c r="D5" s="51"/>
      <c r="E5" s="48"/>
    </row>
    <row r="6" spans="1:5" ht="15.75" customHeight="1" thickBot="1" x14ac:dyDescent="0.3">
      <c r="A6" s="37"/>
      <c r="B6" s="43"/>
      <c r="C6" s="46"/>
      <c r="D6" s="52"/>
      <c r="E6" s="49"/>
    </row>
    <row r="7" spans="1:5" x14ac:dyDescent="0.25">
      <c r="A7" s="5"/>
      <c r="B7" s="6" t="s">
        <v>14</v>
      </c>
      <c r="C7" s="10" t="s">
        <v>1</v>
      </c>
      <c r="D7" s="16">
        <f t="shared" ref="D7:E7" si="0">SUM(D8,D12,D21)</f>
        <v>0</v>
      </c>
      <c r="E7" s="13">
        <f t="shared" si="0"/>
        <v>0</v>
      </c>
    </row>
    <row r="8" spans="1:5" x14ac:dyDescent="0.25">
      <c r="A8" s="3" t="s">
        <v>6</v>
      </c>
      <c r="B8" s="7" t="s">
        <v>5</v>
      </c>
      <c r="C8" s="11" t="s">
        <v>1</v>
      </c>
      <c r="D8" s="17">
        <f t="shared" ref="D8" si="1">SUM(D9:D11)</f>
        <v>0</v>
      </c>
      <c r="E8" s="14">
        <f>SUM(E9:E11)</f>
        <v>0</v>
      </c>
    </row>
    <row r="9" spans="1:5" x14ac:dyDescent="0.25">
      <c r="A9" s="29"/>
      <c r="B9" s="8" t="s">
        <v>10</v>
      </c>
      <c r="C9" s="12" t="s">
        <v>1</v>
      </c>
      <c r="D9" s="18"/>
      <c r="E9" s="15">
        <f>SUM(D9:D9)</f>
        <v>0</v>
      </c>
    </row>
    <row r="10" spans="1:5" x14ac:dyDescent="0.25">
      <c r="A10" s="30"/>
      <c r="B10" s="8" t="s">
        <v>15</v>
      </c>
      <c r="C10" s="12" t="s">
        <v>1</v>
      </c>
      <c r="D10" s="18"/>
      <c r="E10" s="15">
        <f>SUM(D10:D10)</f>
        <v>0</v>
      </c>
    </row>
    <row r="11" spans="1:5" x14ac:dyDescent="0.25">
      <c r="A11" s="38"/>
      <c r="B11" s="8" t="s">
        <v>16</v>
      </c>
      <c r="C11" s="12" t="s">
        <v>1</v>
      </c>
      <c r="D11" s="18"/>
      <c r="E11" s="15">
        <f>SUM(D11:D11)</f>
        <v>0</v>
      </c>
    </row>
    <row r="12" spans="1:5" x14ac:dyDescent="0.25">
      <c r="A12" s="3" t="s">
        <v>8</v>
      </c>
      <c r="B12" s="7" t="s">
        <v>7</v>
      </c>
      <c r="C12" s="11" t="s">
        <v>1</v>
      </c>
      <c r="D12" s="17">
        <f t="shared" ref="D12:E12" si="2">SUM(D13:D20)</f>
        <v>0</v>
      </c>
      <c r="E12" s="14">
        <f t="shared" si="2"/>
        <v>0</v>
      </c>
    </row>
    <row r="13" spans="1:5" x14ac:dyDescent="0.25">
      <c r="A13" s="29"/>
      <c r="B13" s="9" t="s">
        <v>33</v>
      </c>
      <c r="C13" s="12" t="s">
        <v>1</v>
      </c>
      <c r="D13" s="18"/>
      <c r="E13" s="15">
        <f t="shared" ref="E13:E20" si="3">SUM(D13:D13)</f>
        <v>0</v>
      </c>
    </row>
    <row r="14" spans="1:5" x14ac:dyDescent="0.25">
      <c r="A14" s="30"/>
      <c r="B14" s="9" t="s">
        <v>34</v>
      </c>
      <c r="C14" s="12" t="s">
        <v>1</v>
      </c>
      <c r="D14" s="18"/>
      <c r="E14" s="15">
        <f t="shared" si="3"/>
        <v>0</v>
      </c>
    </row>
    <row r="15" spans="1:5" x14ac:dyDescent="0.25">
      <c r="A15" s="30"/>
      <c r="B15" s="9" t="s">
        <v>35</v>
      </c>
      <c r="C15" s="12" t="s">
        <v>1</v>
      </c>
      <c r="D15" s="18"/>
      <c r="E15" s="15">
        <f t="shared" si="3"/>
        <v>0</v>
      </c>
    </row>
    <row r="16" spans="1:5" x14ac:dyDescent="0.25">
      <c r="A16" s="30"/>
      <c r="B16" s="9" t="s">
        <v>36</v>
      </c>
      <c r="C16" s="12" t="s">
        <v>1</v>
      </c>
      <c r="D16" s="18"/>
      <c r="E16" s="15">
        <f t="shared" si="3"/>
        <v>0</v>
      </c>
    </row>
    <row r="17" spans="1:5" x14ac:dyDescent="0.25">
      <c r="A17" s="30"/>
      <c r="B17" s="9" t="s">
        <v>38</v>
      </c>
      <c r="C17" s="12" t="s">
        <v>1</v>
      </c>
      <c r="D17" s="18"/>
      <c r="E17" s="15">
        <f t="shared" si="3"/>
        <v>0</v>
      </c>
    </row>
    <row r="18" spans="1:5" x14ac:dyDescent="0.25">
      <c r="A18" s="30"/>
      <c r="B18" s="9" t="s">
        <v>39</v>
      </c>
      <c r="C18" s="12" t="s">
        <v>1</v>
      </c>
      <c r="D18" s="18"/>
      <c r="E18" s="15">
        <f t="shared" si="3"/>
        <v>0</v>
      </c>
    </row>
    <row r="19" spans="1:5" x14ac:dyDescent="0.25">
      <c r="A19" s="30"/>
      <c r="B19" s="9" t="s">
        <v>41</v>
      </c>
      <c r="C19" s="12" t="s">
        <v>1</v>
      </c>
      <c r="D19" s="18"/>
      <c r="E19" s="15">
        <f t="shared" si="3"/>
        <v>0</v>
      </c>
    </row>
    <row r="20" spans="1:5" x14ac:dyDescent="0.25">
      <c r="A20" s="30"/>
      <c r="B20" s="9" t="s">
        <v>37</v>
      </c>
      <c r="C20" s="12" t="s">
        <v>1</v>
      </c>
      <c r="D20" s="18"/>
      <c r="E20" s="15">
        <f t="shared" si="3"/>
        <v>0</v>
      </c>
    </row>
    <row r="21" spans="1:5" x14ac:dyDescent="0.25">
      <c r="A21" s="3" t="s">
        <v>9</v>
      </c>
      <c r="B21" s="7" t="s">
        <v>11</v>
      </c>
      <c r="C21" s="11" t="s">
        <v>1</v>
      </c>
      <c r="D21" s="17">
        <f>SUM(D22:D38)</f>
        <v>0</v>
      </c>
      <c r="E21" s="14">
        <f t="shared" ref="E21" si="4">SUM(E22:E38)</f>
        <v>0</v>
      </c>
    </row>
    <row r="22" spans="1:5" ht="24" x14ac:dyDescent="0.25">
      <c r="A22" s="29"/>
      <c r="B22" s="9" t="s">
        <v>17</v>
      </c>
      <c r="C22" s="12" t="s">
        <v>1</v>
      </c>
      <c r="D22" s="18"/>
      <c r="E22" s="15">
        <f t="shared" ref="E22:E38" si="5">SUM(D22:D22)</f>
        <v>0</v>
      </c>
    </row>
    <row r="23" spans="1:5" ht="24" x14ac:dyDescent="0.25">
      <c r="A23" s="30"/>
      <c r="B23" s="9" t="s">
        <v>19</v>
      </c>
      <c r="C23" s="12" t="s">
        <v>1</v>
      </c>
      <c r="D23" s="18"/>
      <c r="E23" s="15">
        <f t="shared" si="5"/>
        <v>0</v>
      </c>
    </row>
    <row r="24" spans="1:5" x14ac:dyDescent="0.25">
      <c r="A24" s="30"/>
      <c r="B24" s="9" t="s">
        <v>21</v>
      </c>
      <c r="C24" s="12" t="s">
        <v>1</v>
      </c>
      <c r="D24" s="19"/>
      <c r="E24" s="15">
        <f t="shared" si="5"/>
        <v>0</v>
      </c>
    </row>
    <row r="25" spans="1:5" ht="24" x14ac:dyDescent="0.25">
      <c r="A25" s="30"/>
      <c r="B25" s="9" t="s">
        <v>22</v>
      </c>
      <c r="C25" s="12" t="s">
        <v>1</v>
      </c>
      <c r="D25" s="19"/>
      <c r="E25" s="15">
        <f t="shared" si="5"/>
        <v>0</v>
      </c>
    </row>
    <row r="26" spans="1:5" x14ac:dyDescent="0.25">
      <c r="A26" s="30"/>
      <c r="B26" s="9" t="s">
        <v>23</v>
      </c>
      <c r="C26" s="12" t="s">
        <v>1</v>
      </c>
      <c r="D26" s="19"/>
      <c r="E26" s="15">
        <f t="shared" si="5"/>
        <v>0</v>
      </c>
    </row>
    <row r="27" spans="1:5" ht="24" x14ac:dyDescent="0.25">
      <c r="A27" s="30"/>
      <c r="B27" s="9" t="s">
        <v>18</v>
      </c>
      <c r="C27" s="12" t="s">
        <v>1</v>
      </c>
      <c r="D27" s="19"/>
      <c r="E27" s="15">
        <f t="shared" si="5"/>
        <v>0</v>
      </c>
    </row>
    <row r="28" spans="1:5" ht="24" x14ac:dyDescent="0.25">
      <c r="A28" s="30"/>
      <c r="B28" s="9" t="s">
        <v>20</v>
      </c>
      <c r="C28" s="12" t="s">
        <v>1</v>
      </c>
      <c r="D28" s="19"/>
      <c r="E28" s="15">
        <f t="shared" si="5"/>
        <v>0</v>
      </c>
    </row>
    <row r="29" spans="1:5" ht="24" x14ac:dyDescent="0.25">
      <c r="A29" s="30"/>
      <c r="B29" s="9" t="s">
        <v>24</v>
      </c>
      <c r="C29" s="12" t="s">
        <v>1</v>
      </c>
      <c r="D29" s="19"/>
      <c r="E29" s="15">
        <f t="shared" si="5"/>
        <v>0</v>
      </c>
    </row>
    <row r="30" spans="1:5" x14ac:dyDescent="0.25">
      <c r="A30" s="30"/>
      <c r="B30" s="9" t="s">
        <v>25</v>
      </c>
      <c r="C30" s="12" t="s">
        <v>1</v>
      </c>
      <c r="D30" s="19"/>
      <c r="E30" s="15">
        <f t="shared" si="5"/>
        <v>0</v>
      </c>
    </row>
    <row r="31" spans="1:5" ht="36" x14ac:dyDescent="0.25">
      <c r="A31" s="30"/>
      <c r="B31" s="9" t="s">
        <v>26</v>
      </c>
      <c r="C31" s="12" t="s">
        <v>1</v>
      </c>
      <c r="D31" s="19"/>
      <c r="E31" s="15">
        <f t="shared" si="5"/>
        <v>0</v>
      </c>
    </row>
    <row r="32" spans="1:5" ht="24" x14ac:dyDescent="0.25">
      <c r="A32" s="30"/>
      <c r="B32" s="9" t="s">
        <v>27</v>
      </c>
      <c r="C32" s="12" t="s">
        <v>1</v>
      </c>
      <c r="D32" s="19"/>
      <c r="E32" s="15">
        <f t="shared" si="5"/>
        <v>0</v>
      </c>
    </row>
    <row r="33" spans="1:13" x14ac:dyDescent="0.25">
      <c r="A33" s="30"/>
      <c r="B33" s="9" t="s">
        <v>28</v>
      </c>
      <c r="C33" s="12" t="s">
        <v>1</v>
      </c>
      <c r="D33" s="19"/>
      <c r="E33" s="15">
        <f t="shared" si="5"/>
        <v>0</v>
      </c>
    </row>
    <row r="34" spans="1:13" ht="24" x14ac:dyDescent="0.25">
      <c r="A34" s="30"/>
      <c r="B34" s="9" t="s">
        <v>29</v>
      </c>
      <c r="C34" s="12" t="s">
        <v>1</v>
      </c>
      <c r="D34" s="19"/>
      <c r="E34" s="15">
        <f t="shared" si="5"/>
        <v>0</v>
      </c>
    </row>
    <row r="35" spans="1:13" x14ac:dyDescent="0.25">
      <c r="A35" s="30"/>
      <c r="B35" s="9" t="s">
        <v>30</v>
      </c>
      <c r="C35" s="12" t="s">
        <v>1</v>
      </c>
      <c r="D35" s="19"/>
      <c r="E35" s="15">
        <f t="shared" si="5"/>
        <v>0</v>
      </c>
    </row>
    <row r="36" spans="1:13" x14ac:dyDescent="0.25">
      <c r="A36" s="30"/>
      <c r="B36" s="9" t="s">
        <v>31</v>
      </c>
      <c r="C36" s="12" t="s">
        <v>1</v>
      </c>
      <c r="D36" s="19"/>
      <c r="E36" s="15">
        <f t="shared" si="5"/>
        <v>0</v>
      </c>
    </row>
    <row r="37" spans="1:13" ht="25.5" customHeight="1" x14ac:dyDescent="0.25">
      <c r="A37" s="30"/>
      <c r="B37" s="9" t="s">
        <v>32</v>
      </c>
      <c r="C37" s="12" t="s">
        <v>1</v>
      </c>
      <c r="D37" s="19"/>
      <c r="E37" s="15">
        <f t="shared" si="5"/>
        <v>0</v>
      </c>
    </row>
    <row r="38" spans="1:13" x14ac:dyDescent="0.25">
      <c r="A38" s="30"/>
      <c r="B38" s="9" t="s">
        <v>44</v>
      </c>
      <c r="C38" s="12" t="s">
        <v>1</v>
      </c>
      <c r="D38" s="19"/>
      <c r="E38" s="15">
        <f t="shared" si="5"/>
        <v>0</v>
      </c>
    </row>
    <row r="39" spans="1:13" ht="19.5" thickBot="1" x14ac:dyDescent="0.35">
      <c r="A39" s="31" t="s">
        <v>12</v>
      </c>
      <c r="B39" s="32"/>
      <c r="C39" s="32"/>
      <c r="D39" s="32"/>
      <c r="E39" s="4">
        <f>E7</f>
        <v>0</v>
      </c>
      <c r="G39" s="25"/>
    </row>
    <row r="40" spans="1:13" x14ac:dyDescent="0.25">
      <c r="B40" s="33" t="s">
        <v>43</v>
      </c>
      <c r="C40" s="33"/>
      <c r="D40" s="33"/>
      <c r="E40" s="33"/>
    </row>
    <row r="42" spans="1:13" ht="18.75" x14ac:dyDescent="0.3">
      <c r="D42" s="24"/>
      <c r="E42" s="2">
        <f>E39*0.23</f>
        <v>0</v>
      </c>
    </row>
    <row r="43" spans="1:13" x14ac:dyDescent="0.25">
      <c r="B43" s="26" t="s">
        <v>43</v>
      </c>
      <c r="C43" s="26"/>
      <c r="D43" s="26"/>
      <c r="E43" s="26"/>
    </row>
    <row r="45" spans="1:13" ht="18.75" x14ac:dyDescent="0.3">
      <c r="D45" s="24"/>
      <c r="E45" s="2">
        <f>E39+E42</f>
        <v>0</v>
      </c>
    </row>
    <row r="46" spans="1:13" x14ac:dyDescent="0.25">
      <c r="B46" s="26" t="s">
        <v>43</v>
      </c>
      <c r="C46" s="26"/>
      <c r="D46" s="26"/>
      <c r="E46" s="26"/>
    </row>
    <row r="48" spans="1:13" x14ac:dyDescent="0.25">
      <c r="B48" s="20"/>
      <c r="C48" s="20"/>
      <c r="D48" s="27"/>
      <c r="E48" s="27"/>
      <c r="F48" s="1"/>
      <c r="G48" s="1"/>
      <c r="H48" s="1"/>
      <c r="I48" s="1"/>
      <c r="J48" s="1"/>
      <c r="K48" s="1"/>
      <c r="L48" s="1"/>
      <c r="M48" s="1"/>
    </row>
    <row r="49" spans="2:13" x14ac:dyDescent="0.25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20"/>
      <c r="C52" s="20"/>
      <c r="D52" s="27"/>
      <c r="E52" s="27"/>
      <c r="F52" s="1"/>
      <c r="G52" s="1"/>
      <c r="H52" s="1"/>
      <c r="I52" s="1"/>
      <c r="J52" s="1"/>
      <c r="K52" s="1"/>
      <c r="L52" s="1"/>
      <c r="M52" s="1"/>
    </row>
    <row r="53" spans="2:13" x14ac:dyDescent="0.25">
      <c r="B53" s="21"/>
      <c r="C53" s="22"/>
      <c r="D53" s="28"/>
      <c r="E53" s="28"/>
      <c r="F53" s="23"/>
      <c r="G53" s="23"/>
      <c r="H53" s="23"/>
      <c r="I53" s="23"/>
      <c r="J53" s="23"/>
      <c r="K53" s="23"/>
      <c r="L53" s="23"/>
      <c r="M53" s="23"/>
    </row>
  </sheetData>
  <mergeCells count="17">
    <mergeCell ref="B1:E1"/>
    <mergeCell ref="A4:A6"/>
    <mergeCell ref="A9:A11"/>
    <mergeCell ref="B2:E2"/>
    <mergeCell ref="B4:B6"/>
    <mergeCell ref="C4:C6"/>
    <mergeCell ref="E4:E6"/>
    <mergeCell ref="D4:D6"/>
    <mergeCell ref="B46:E46"/>
    <mergeCell ref="D52:E52"/>
    <mergeCell ref="D53:E53"/>
    <mergeCell ref="D48:E48"/>
    <mergeCell ref="A13:A20"/>
    <mergeCell ref="A22:A38"/>
    <mergeCell ref="A39:D39"/>
    <mergeCell ref="B40:E40"/>
    <mergeCell ref="B43:E43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Horodyska Elżbieta</dc:creator>
  <cp:lastModifiedBy>Matuszczak-Bartel Małgorzata</cp:lastModifiedBy>
  <cp:lastPrinted>2025-12-05T09:32:43Z</cp:lastPrinted>
  <dcterms:created xsi:type="dcterms:W3CDTF">2021-03-26T08:03:42Z</dcterms:created>
  <dcterms:modified xsi:type="dcterms:W3CDTF">2026-04-02T06:28:31Z</dcterms:modified>
</cp:coreProperties>
</file>